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77\Desktop\JAVNI RAZPISI\JN 2021\Nakup IOL (ponovitev)\"/>
    </mc:Choice>
  </mc:AlternateContent>
  <bookViews>
    <workbookView xWindow="0" yWindow="0" windowWidth="28800" windowHeight="12435"/>
  </bookViews>
  <sheets>
    <sheet name="Objava javnega naročila" sheetId="1" r:id="rId1"/>
    <sheet name="REKAPITULACIJA" sheetId="2" r:id="rId2"/>
  </sheets>
  <definedNames>
    <definedName name="_xlnm.Print_Area" localSheetId="0">'Objava javnega naročila'!$A$1:$Z$11</definedName>
    <definedName name="_xlnm.Print_Area" localSheetId="1">REKAPITULACIJA!$A$1:$E$8</definedName>
  </definedNames>
  <calcPr calcId="152511"/>
</workbook>
</file>

<file path=xl/calcChain.xml><?xml version="1.0" encoding="utf-8"?>
<calcChain xmlns="http://schemas.openxmlformats.org/spreadsheetml/2006/main">
  <c r="C7" i="2" l="1"/>
  <c r="S6" i="1" l="1"/>
  <c r="T6" i="1" s="1"/>
  <c r="S5" i="1"/>
  <c r="T5" i="1" s="1"/>
  <c r="Q6" i="1"/>
  <c r="Q5" i="1"/>
  <c r="U10" i="1" l="1"/>
  <c r="Q4" i="1"/>
  <c r="Q7" i="1"/>
  <c r="Q8" i="1"/>
  <c r="V8" i="1" s="1"/>
  <c r="D5" i="2" s="1"/>
  <c r="S4" i="1"/>
  <c r="T4" i="1" s="1"/>
  <c r="S7" i="1"/>
  <c r="T7" i="1" s="1"/>
  <c r="S8" i="1"/>
  <c r="T8" i="1" s="1"/>
  <c r="W8" i="1" s="1"/>
  <c r="E5" i="2" s="1"/>
  <c r="V7" i="1" l="1"/>
  <c r="D4" i="2" s="1"/>
  <c r="D7" i="2" s="1"/>
  <c r="W7" i="1"/>
  <c r="W10" i="1" l="1"/>
  <c r="E4" i="2"/>
  <c r="E7" i="2" s="1"/>
  <c r="V10" i="1"/>
</calcChain>
</file>

<file path=xl/sharedStrings.xml><?xml version="1.0" encoding="utf-8"?>
<sst xmlns="http://schemas.openxmlformats.org/spreadsheetml/2006/main" count="61" uniqueCount="44">
  <si>
    <t>Nakup intraokularnih leč za OP katarakte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</si>
  <si>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</si>
  <si>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</si>
  <si>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</si>
  <si>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</si>
  <si>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</si>
  <si>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</si>
  <si>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</si>
  <si>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</si>
  <si>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</si>
  <si>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</si>
  <si>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</si>
  <si>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</si>
  <si>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</si>
  <si>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</si>
  <si>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</si>
  <si>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</si>
  <si>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</si>
  <si>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</si>
  <si>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</si>
  <si>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</si>
  <si>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</si>
  <si>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</si>
  <si>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</si>
  <si>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</si>
  <si>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</si>
  <si>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</si>
  <si>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KO</t>
  </si>
  <si>
    <t>nepredvstavljene v uvajalu</t>
  </si>
  <si>
    <t>predvstavljene v uvajalu</t>
  </si>
  <si>
    <t>Hidrofobni akrilat s filtrom za modro svetlobo</t>
  </si>
  <si>
    <t>PMMA za pritrditev na šarenico</t>
  </si>
  <si>
    <t xml:space="preserve">o Optika, haptika PMMA materia
o Enodelna
o Brezbarvna
o Optika 5 mm, premer v celoti 8,5 mm
o Dioptrije leč najmanj +2,0 do +30 D, polovične dioptrije najmanj od +14,5 do +24,5 D
o Oblika haptike - enklavacija šarenice
o Enklavacijska igla in pinceta
</t>
  </si>
  <si>
    <t>Cartridge</t>
  </si>
  <si>
    <t>uvajalo za enkratno (880 kosov) ali večkratno uporabo (10 kosov)</t>
  </si>
  <si>
    <t>Objava javnega naročila 845080110-117-20</t>
  </si>
  <si>
    <t xml:space="preserve">o Enodelna (optika in haptika iz hidrofobnega akrilata)
o Asferična
o Filter za modro svetlobo
o Optika med 5.75 in 6 mm
o Optika anteriorno bikonveksna, posteriorno asferična
o Dioptrije leč najmanj +6D do +30D, polovične dioptrije najmanj od +10D do +30D
o Haptike z naklonom vključno 0 do vključno 5 stopinj
o Ostri rob
o Incizija manjša kot 2,2 mm, vključno z 2,2 mm
o Enaka leča obstaja tudi za popravljanje astigmatizma v torični verziji
o Klinično dokazana odsotnost bleščanja ponujene leče
</t>
  </si>
  <si>
    <t>Zaloga pri naročniku: 80 kosov</t>
  </si>
  <si>
    <t>0001</t>
  </si>
  <si>
    <t>V predračun se pri ceni vpiše skupna vrednost zahtevanih artiklov iz pozicije (ali vrednost vseh uvajal za 1x uporabo ali vrednost vseh uvajal za večkratno uporabo)</t>
  </si>
  <si>
    <t xml:space="preserve">o Enodelna (optika in haptika iz hidrofobnega akrilata)
o Asferična
o Filter za modro svetlobo
o Optika med 5.75 in 6 mm
o Optika anteriorno bikonveksna, posteriorno asferična
o Dioptrije leč najmanj +6D do +30D, polovične dioptrije najmanj od +10D do +30D
o Haptike z naklonom vključno 0 do vključno 5 stopinj
o Ostri rob
o Incizija manjša kot 2,2 mm, vključno z 2,2 mm
o Cartridge
o Uvajalo 
o Enaka leča obstaja tudi za popravljanje astigmatizma v torični verziji
o Klinično dokazana odsotnost bleščanja ponujene leče
</t>
  </si>
  <si>
    <t>0002</t>
  </si>
  <si>
    <t>SKLOP</t>
  </si>
  <si>
    <t>Naziv sklopa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</si>
</sst>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horizontal="right"/>
    </xf>
    <xf numFmtId="165" fontId="18" fillId="34" borderId="14" xfId="0" applyNumberFormat="1" applyFont="1" applyFill="1" applyBorder="1" applyAlignment="1">
      <alignment horizontal="right"/>
    </xf>
    <xf numFmtId="0" fontId="21" fillId="33" borderId="16" xfId="0" applyFont="1" applyFill="1" applyBorder="1" applyAlignment="1">
      <alignment horizontal="right" vertical="top" wrapText="1"/>
    </xf>
    <xf numFmtId="0" fontId="21" fillId="33" borderId="17" xfId="0" applyFont="1" applyFill="1" applyBorder="1" applyAlignment="1">
      <alignment vertical="top" wrapText="1"/>
    </xf>
    <xf numFmtId="3" fontId="21" fillId="33" borderId="17" xfId="0" applyNumberFormat="1" applyFont="1" applyFill="1" applyBorder="1" applyAlignment="1">
      <alignment horizontal="right" vertical="top" wrapText="1"/>
    </xf>
    <xf numFmtId="165" fontId="21" fillId="33" borderId="17" xfId="0" applyNumberFormat="1" applyFont="1" applyFill="1" applyBorder="1" applyAlignment="1">
      <alignment horizontal="right" vertical="top" wrapText="1"/>
    </xf>
    <xf numFmtId="0" fontId="21" fillId="33" borderId="17" xfId="0" applyFont="1" applyFill="1" applyBorder="1" applyAlignment="1">
      <alignment horizontal="right" vertical="top" wrapText="1"/>
    </xf>
    <xf numFmtId="4" fontId="21" fillId="33" borderId="17" xfId="0" applyNumberFormat="1" applyFont="1" applyFill="1" applyBorder="1" applyAlignment="1">
      <alignment horizontal="right" vertical="top" wrapText="1"/>
    </xf>
    <xf numFmtId="165" fontId="18" fillId="34" borderId="19" xfId="0" applyNumberFormat="1" applyFont="1" applyFill="1" applyBorder="1" applyAlignment="1">
      <alignment horizontal="right"/>
    </xf>
    <xf numFmtId="165" fontId="18" fillId="34" borderId="11" xfId="0" applyNumberFormat="1" applyFont="1" applyFill="1" applyBorder="1" applyAlignment="1">
      <alignment horizontal="right"/>
    </xf>
    <xf numFmtId="0" fontId="21" fillId="33" borderId="21" xfId="0" applyFont="1" applyFill="1" applyBorder="1" applyAlignment="1">
      <alignment horizontal="right" vertical="top" wrapText="1"/>
    </xf>
    <xf numFmtId="4" fontId="18" fillId="0" borderId="19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4" xfId="0" applyNumberFormat="1" applyFont="1" applyFill="1" applyBorder="1" applyAlignment="1">
      <alignment horizontal="right"/>
    </xf>
    <xf numFmtId="3" fontId="18" fillId="35" borderId="23" xfId="0" applyNumberFormat="1" applyFont="1" applyFill="1" applyBorder="1" applyAlignment="1">
      <alignment horizontal="right"/>
    </xf>
    <xf numFmtId="4" fontId="18" fillId="0" borderId="23" xfId="0" applyNumberFormat="1" applyFont="1" applyFill="1" applyBorder="1" applyAlignment="1">
      <alignment horizontal="right"/>
    </xf>
    <xf numFmtId="0" fontId="18" fillId="0" borderId="11" xfId="0" applyFont="1" applyFill="1" applyBorder="1"/>
    <xf numFmtId="3" fontId="18" fillId="0" borderId="11" xfId="0" applyNumberFormat="1" applyFont="1" applyFill="1" applyBorder="1" applyAlignment="1">
      <alignment horizontal="right"/>
    </xf>
    <xf numFmtId="165" fontId="18" fillId="0" borderId="11" xfId="0" applyNumberFormat="1" applyFont="1" applyFill="1" applyBorder="1" applyAlignment="1">
      <alignment horizontal="right"/>
    </xf>
    <xf numFmtId="0" fontId="18" fillId="0" borderId="11" xfId="0" applyFont="1" applyFill="1" applyBorder="1" applyAlignment="1">
      <alignment horizontal="right"/>
    </xf>
    <xf numFmtId="164" fontId="18" fillId="0" borderId="11" xfId="0" applyNumberFormat="1" applyFont="1" applyFill="1" applyBorder="1"/>
    <xf numFmtId="0" fontId="18" fillId="0" borderId="12" xfId="0" applyFont="1" applyFill="1" applyBorder="1" applyAlignment="1">
      <alignment horizontal="right"/>
    </xf>
    <xf numFmtId="0" fontId="18" fillId="0" borderId="0" xfId="0" applyFont="1" applyFill="1"/>
    <xf numFmtId="0" fontId="18" fillId="0" borderId="23" xfId="0" applyFont="1" applyFill="1" applyBorder="1" applyAlignment="1">
      <alignment vertical="top" wrapText="1"/>
    </xf>
    <xf numFmtId="0" fontId="18" fillId="0" borderId="23" xfId="0" applyFont="1" applyFill="1" applyBorder="1"/>
    <xf numFmtId="3" fontId="18" fillId="0" borderId="23" xfId="0" applyNumberFormat="1" applyFont="1" applyFill="1" applyBorder="1" applyAlignment="1">
      <alignment horizontal="right"/>
    </xf>
    <xf numFmtId="165" fontId="18" fillId="0" borderId="23" xfId="0" applyNumberFormat="1" applyFont="1" applyFill="1" applyBorder="1" applyAlignment="1">
      <alignment horizontal="right"/>
    </xf>
    <xf numFmtId="0" fontId="18" fillId="0" borderId="23" xfId="0" applyFont="1" applyFill="1" applyBorder="1" applyAlignment="1">
      <alignment horizontal="right"/>
    </xf>
    <xf numFmtId="164" fontId="18" fillId="0" borderId="23" xfId="0" applyNumberFormat="1" applyFont="1" applyFill="1" applyBorder="1"/>
    <xf numFmtId="0" fontId="18" fillId="0" borderId="24" xfId="0" applyFont="1" applyFill="1" applyBorder="1" applyAlignment="1">
      <alignment horizontal="right"/>
    </xf>
    <xf numFmtId="0" fontId="18" fillId="0" borderId="14" xfId="0" applyFont="1" applyFill="1" applyBorder="1"/>
    <xf numFmtId="3" fontId="18" fillId="0" borderId="14" xfId="0" applyNumberFormat="1" applyFont="1" applyFill="1" applyBorder="1" applyAlignment="1">
      <alignment horizontal="right"/>
    </xf>
    <xf numFmtId="165" fontId="18" fillId="0" borderId="14" xfId="0" applyNumberFormat="1" applyFont="1" applyFill="1" applyBorder="1" applyAlignment="1">
      <alignment horizontal="right"/>
    </xf>
    <xf numFmtId="0" fontId="18" fillId="0" borderId="14" xfId="0" applyFont="1" applyFill="1" applyBorder="1" applyAlignment="1">
      <alignment horizontal="right"/>
    </xf>
    <xf numFmtId="164" fontId="18" fillId="0" borderId="14" xfId="0" applyNumberFormat="1" applyFont="1" applyFill="1" applyBorder="1"/>
    <xf numFmtId="0" fontId="18" fillId="0" borderId="15" xfId="0" applyFont="1" applyFill="1" applyBorder="1" applyAlignment="1">
      <alignment horizontal="right"/>
    </xf>
    <xf numFmtId="0" fontId="18" fillId="0" borderId="19" xfId="0" applyFont="1" applyFill="1" applyBorder="1" applyAlignment="1">
      <alignment vertical="top" wrapText="1"/>
    </xf>
    <xf numFmtId="0" fontId="18" fillId="0" borderId="19" xfId="0" applyFont="1" applyFill="1" applyBorder="1"/>
    <xf numFmtId="3" fontId="18" fillId="0" borderId="19" xfId="0" applyNumberFormat="1" applyFont="1" applyFill="1" applyBorder="1" applyAlignment="1">
      <alignment horizontal="right"/>
    </xf>
    <xf numFmtId="165" fontId="18" fillId="0" borderId="19" xfId="0" applyNumberFormat="1" applyFont="1" applyFill="1" applyBorder="1" applyAlignment="1">
      <alignment horizontal="right"/>
    </xf>
    <xf numFmtId="0" fontId="18" fillId="0" borderId="19" xfId="0" applyFont="1" applyFill="1" applyBorder="1" applyAlignment="1">
      <alignment horizontal="right"/>
    </xf>
    <xf numFmtId="164" fontId="18" fillId="0" borderId="19" xfId="0" applyNumberFormat="1" applyFont="1" applyFill="1" applyBorder="1"/>
    <xf numFmtId="0" fontId="18" fillId="0" borderId="20" xfId="0" applyFont="1" applyFill="1" applyBorder="1" applyAlignment="1">
      <alignment horizontal="right"/>
    </xf>
    <xf numFmtId="0" fontId="22" fillId="35" borderId="23" xfId="0" applyFont="1" applyFill="1" applyBorder="1" applyAlignment="1">
      <alignment vertical="top" wrapText="1"/>
    </xf>
    <xf numFmtId="165" fontId="18" fillId="34" borderId="23" xfId="0" applyNumberFormat="1" applyFont="1" applyFill="1" applyBorder="1" applyAlignment="1">
      <alignment horizontal="right"/>
    </xf>
    <xf numFmtId="0" fontId="18" fillId="36" borderId="11" xfId="0" applyFont="1" applyFill="1" applyBorder="1"/>
    <xf numFmtId="0" fontId="18" fillId="36" borderId="23" xfId="0" applyFont="1" applyFill="1" applyBorder="1"/>
    <xf numFmtId="0" fontId="18" fillId="36" borderId="14" xfId="0" applyFont="1" applyFill="1" applyBorder="1"/>
    <xf numFmtId="0" fontId="18" fillId="36" borderId="19" xfId="0" applyFont="1" applyFill="1" applyBorder="1"/>
    <xf numFmtId="0" fontId="22" fillId="0" borderId="23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11" xfId="0" applyFont="1" applyFill="1" applyBorder="1" applyAlignment="1">
      <alignment wrapText="1"/>
    </xf>
    <xf numFmtId="0" fontId="18" fillId="0" borderId="11" xfId="0" applyFont="1" applyFill="1" applyBorder="1" applyAlignment="1">
      <alignment vertical="top" wrapText="1"/>
    </xf>
    <xf numFmtId="0" fontId="18" fillId="0" borderId="22" xfId="0" applyFont="1" applyFill="1" applyBorder="1" applyAlignment="1">
      <alignment horizontal="right"/>
    </xf>
    <xf numFmtId="0" fontId="22" fillId="0" borderId="23" xfId="0" applyFont="1" applyFill="1" applyBorder="1" applyAlignment="1">
      <alignment wrapText="1"/>
    </xf>
    <xf numFmtId="0" fontId="18" fillId="0" borderId="13" xfId="0" applyFont="1" applyFill="1" applyBorder="1" applyAlignment="1">
      <alignment horizontal="right"/>
    </xf>
    <xf numFmtId="0" fontId="18" fillId="0" borderId="14" xfId="0" applyFont="1" applyFill="1" applyBorder="1" applyAlignment="1">
      <alignment vertical="top" wrapText="1"/>
    </xf>
    <xf numFmtId="0" fontId="18" fillId="0" borderId="14" xfId="0" applyFont="1" applyFill="1" applyBorder="1" applyAlignment="1">
      <alignment wrapText="1"/>
    </xf>
    <xf numFmtId="0" fontId="22" fillId="0" borderId="14" xfId="0" applyFont="1" applyFill="1" applyBorder="1" applyAlignment="1">
      <alignment vertical="top" wrapText="1"/>
    </xf>
    <xf numFmtId="0" fontId="18" fillId="0" borderId="18" xfId="0" applyFont="1" applyFill="1" applyBorder="1" applyAlignment="1">
      <alignment horizontal="right"/>
    </xf>
    <xf numFmtId="0" fontId="18" fillId="0" borderId="19" xfId="0" applyFont="1" applyFill="1" applyBorder="1" applyAlignment="1">
      <alignment wrapText="1"/>
    </xf>
    <xf numFmtId="165" fontId="18" fillId="35" borderId="23" xfId="0" applyNumberFormat="1" applyFont="1" applyFill="1" applyBorder="1" applyAlignment="1">
      <alignment horizontal="right"/>
    </xf>
    <xf numFmtId="4" fontId="21" fillId="33" borderId="21" xfId="0" applyNumberFormat="1" applyFont="1" applyFill="1" applyBorder="1" applyAlignment="1">
      <alignment horizontal="right" vertical="top" wrapText="1"/>
    </xf>
    <xf numFmtId="0" fontId="18" fillId="0" borderId="13" xfId="0" applyFont="1" applyFill="1" applyBorder="1"/>
    <xf numFmtId="4" fontId="18" fillId="0" borderId="15" xfId="0" applyNumberFormat="1" applyFont="1" applyFill="1" applyBorder="1" applyAlignment="1">
      <alignment horizontal="right"/>
    </xf>
    <xf numFmtId="0" fontId="18" fillId="0" borderId="18" xfId="0" applyFont="1" applyFill="1" applyBorder="1"/>
    <xf numFmtId="4" fontId="18" fillId="0" borderId="2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"/>
  <sheetViews>
    <sheetView tabSelected="1" zoomScale="70" zoomScaleNormal="70" workbookViewId="0">
      <pane ySplit="3" topLeftCell="A4" activePane="bottomLeft" state="frozen"/>
      <selection pane="bottomLeft" sqref="A1:A2"/>
    </sheetView>
  </sheetViews>
  <sheetFormatPr defaultRowHeight="12.75" x14ac:dyDescent="0.2"/>
  <cols>
    <col min="1" max="1" width="4" style="2" bestFit="1" customWidth="1"/>
    <col min="2" max="2" width="27" style="9" customWidth="1"/>
    <col min="3" max="3" width="77.42578125" style="6" bestFit="1" customWidth="1"/>
    <col min="4" max="4" width="20.5703125" style="9" customWidth="1"/>
    <col min="5" max="5" width="24.140625" style="9" customWidth="1"/>
    <col min="6" max="6" width="4" style="1" hidden="1" customWidth="1"/>
    <col min="7" max="7" width="34.28515625" style="1" customWidth="1"/>
    <col min="8" max="8" width="6.85546875" style="1" customWidth="1"/>
    <col min="9" max="9" width="14.85546875" style="1" customWidth="1"/>
    <col min="10" max="10" width="24.5703125" style="1" customWidth="1"/>
    <col min="11" max="11" width="10.7109375" style="1" bestFit="1" customWidth="1"/>
    <col min="12" max="12" width="16" style="1" hidden="1" customWidth="1"/>
    <col min="13" max="13" width="8" style="10" bestFit="1" customWidth="1"/>
    <col min="14" max="14" width="20" style="7" bestFit="1" customWidth="1"/>
    <col min="15" max="15" width="9.28515625" style="2" hidden="1" customWidth="1"/>
    <col min="16" max="16" width="16" style="2" hidden="1" customWidth="1"/>
    <col min="17" max="17" width="22.5703125" style="8" customWidth="1"/>
    <col min="18" max="18" width="6.7109375" style="2" bestFit="1" customWidth="1"/>
    <col min="19" max="19" width="17.28515625" style="7" bestFit="1" customWidth="1"/>
    <col min="20" max="20" width="22.5703125" style="8" customWidth="1"/>
    <col min="21" max="21" width="13.28515625" style="3" hidden="1" customWidth="1"/>
    <col min="22" max="23" width="23.140625" style="8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35</v>
      </c>
    </row>
    <row r="2" spans="1:26" ht="13.5" thickBot="1" x14ac:dyDescent="0.25">
      <c r="A2" s="5" t="s">
        <v>0</v>
      </c>
    </row>
    <row r="3" spans="1:26" s="9" customFormat="1" ht="26.25" thickBot="1" x14ac:dyDescent="0.3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4" t="s">
        <v>13</v>
      </c>
      <c r="N3" s="15" t="s">
        <v>14</v>
      </c>
      <c r="O3" s="16" t="s">
        <v>15</v>
      </c>
      <c r="P3" s="16" t="s">
        <v>16</v>
      </c>
      <c r="Q3" s="17" t="s">
        <v>17</v>
      </c>
      <c r="R3" s="16" t="s">
        <v>18</v>
      </c>
      <c r="S3" s="15" t="s">
        <v>19</v>
      </c>
      <c r="T3" s="17" t="s">
        <v>20</v>
      </c>
      <c r="U3" s="16" t="s">
        <v>21</v>
      </c>
      <c r="V3" s="17" t="s">
        <v>22</v>
      </c>
      <c r="W3" s="17" t="s">
        <v>23</v>
      </c>
      <c r="X3" s="16" t="s">
        <v>24</v>
      </c>
      <c r="Y3" s="16" t="s">
        <v>25</v>
      </c>
      <c r="Z3" s="20" t="s">
        <v>26</v>
      </c>
    </row>
    <row r="4" spans="1:26" s="32" customFormat="1" ht="159" customHeight="1" x14ac:dyDescent="0.2">
      <c r="A4" s="60">
        <v>10</v>
      </c>
      <c r="B4" s="61" t="s">
        <v>30</v>
      </c>
      <c r="C4" s="62" t="s">
        <v>36</v>
      </c>
      <c r="D4" s="63" t="s">
        <v>28</v>
      </c>
      <c r="E4" s="63" t="s">
        <v>37</v>
      </c>
      <c r="F4" s="26"/>
      <c r="G4" s="55"/>
      <c r="H4" s="26" t="s">
        <v>38</v>
      </c>
      <c r="I4" s="55"/>
      <c r="J4" s="55"/>
      <c r="K4" s="26" t="s">
        <v>27</v>
      </c>
      <c r="L4" s="26"/>
      <c r="M4" s="27">
        <v>880</v>
      </c>
      <c r="N4" s="19"/>
      <c r="O4" s="29"/>
      <c r="P4" s="29"/>
      <c r="Q4" s="22">
        <f t="shared" ref="Q4:Q8" si="0">+N4*M4</f>
        <v>0</v>
      </c>
      <c r="R4" s="29">
        <v>9.5</v>
      </c>
      <c r="S4" s="28">
        <f t="shared" ref="S4:S8" si="1">+(1+(R4/100))*N4</f>
        <v>0</v>
      </c>
      <c r="T4" s="22">
        <f t="shared" ref="T4:T8" si="2">+S4*M4</f>
        <v>0</v>
      </c>
      <c r="U4" s="30"/>
      <c r="V4" s="22"/>
      <c r="W4" s="22"/>
      <c r="X4" s="29"/>
      <c r="Y4" s="29"/>
      <c r="Z4" s="31">
        <v>56285</v>
      </c>
    </row>
    <row r="5" spans="1:26" s="32" customFormat="1" ht="101.25" customHeight="1" x14ac:dyDescent="0.2">
      <c r="A5" s="64">
        <v>20</v>
      </c>
      <c r="B5" s="33"/>
      <c r="C5" s="65" t="s">
        <v>33</v>
      </c>
      <c r="D5" s="33"/>
      <c r="E5" s="33"/>
      <c r="F5" s="34"/>
      <c r="G5" s="56"/>
      <c r="H5" s="34" t="s">
        <v>38</v>
      </c>
      <c r="I5" s="56"/>
      <c r="J5" s="56"/>
      <c r="K5" s="34" t="s">
        <v>27</v>
      </c>
      <c r="L5" s="34"/>
      <c r="M5" s="35">
        <v>880</v>
      </c>
      <c r="N5" s="54"/>
      <c r="O5" s="37"/>
      <c r="P5" s="37"/>
      <c r="Q5" s="25">
        <f t="shared" si="0"/>
        <v>0</v>
      </c>
      <c r="R5" s="37">
        <v>22</v>
      </c>
      <c r="S5" s="36">
        <f t="shared" si="1"/>
        <v>0</v>
      </c>
      <c r="T5" s="25">
        <f t="shared" si="2"/>
        <v>0</v>
      </c>
      <c r="U5" s="38"/>
      <c r="V5" s="25"/>
      <c r="W5" s="25"/>
      <c r="X5" s="37"/>
      <c r="Y5" s="37"/>
      <c r="Z5" s="39">
        <v>56286</v>
      </c>
    </row>
    <row r="6" spans="1:26" s="32" customFormat="1" ht="115.5" customHeight="1" x14ac:dyDescent="0.2">
      <c r="A6" s="64">
        <v>30</v>
      </c>
      <c r="B6" s="33"/>
      <c r="C6" s="65" t="s">
        <v>34</v>
      </c>
      <c r="D6" s="53" t="s">
        <v>39</v>
      </c>
      <c r="E6" s="59"/>
      <c r="F6" s="34"/>
      <c r="G6" s="56"/>
      <c r="H6" s="34" t="s">
        <v>38</v>
      </c>
      <c r="I6" s="56"/>
      <c r="J6" s="56"/>
      <c r="K6" s="34" t="s">
        <v>27</v>
      </c>
      <c r="L6" s="34"/>
      <c r="M6" s="24">
        <v>1</v>
      </c>
      <c r="N6" s="72"/>
      <c r="O6" s="37"/>
      <c r="P6" s="37"/>
      <c r="Q6" s="25">
        <f t="shared" si="0"/>
        <v>0</v>
      </c>
      <c r="R6" s="37">
        <v>22</v>
      </c>
      <c r="S6" s="36">
        <f t="shared" si="1"/>
        <v>0</v>
      </c>
      <c r="T6" s="25">
        <f t="shared" si="2"/>
        <v>0</v>
      </c>
      <c r="U6" s="38"/>
      <c r="V6" s="25"/>
      <c r="W6" s="25"/>
      <c r="X6" s="37"/>
      <c r="Y6" s="37"/>
      <c r="Z6" s="39">
        <v>56287</v>
      </c>
    </row>
    <row r="7" spans="1:26" s="32" customFormat="1" ht="180.75" customHeight="1" thickBot="1" x14ac:dyDescent="0.25">
      <c r="A7" s="66">
        <v>40</v>
      </c>
      <c r="B7" s="67"/>
      <c r="C7" s="68" t="s">
        <v>40</v>
      </c>
      <c r="D7" s="69" t="s">
        <v>29</v>
      </c>
      <c r="E7" s="69" t="s">
        <v>37</v>
      </c>
      <c r="F7" s="40"/>
      <c r="G7" s="57"/>
      <c r="H7" s="40" t="s">
        <v>38</v>
      </c>
      <c r="I7" s="57"/>
      <c r="J7" s="57"/>
      <c r="K7" s="40" t="s">
        <v>27</v>
      </c>
      <c r="L7" s="40"/>
      <c r="M7" s="41">
        <v>220</v>
      </c>
      <c r="N7" s="11"/>
      <c r="O7" s="43"/>
      <c r="P7" s="43"/>
      <c r="Q7" s="23">
        <f t="shared" si="0"/>
        <v>0</v>
      </c>
      <c r="R7" s="43">
        <v>9.5</v>
      </c>
      <c r="S7" s="42">
        <f t="shared" si="1"/>
        <v>0</v>
      </c>
      <c r="T7" s="23">
        <f t="shared" si="2"/>
        <v>0</v>
      </c>
      <c r="U7" s="44"/>
      <c r="V7" s="23">
        <f>SUM(Q4:Q7)</f>
        <v>0</v>
      </c>
      <c r="W7" s="23">
        <f>SUM(T4:T7)</f>
        <v>0</v>
      </c>
      <c r="X7" s="43"/>
      <c r="Y7" s="43"/>
      <c r="Z7" s="45">
        <v>56288</v>
      </c>
    </row>
    <row r="8" spans="1:26" s="32" customFormat="1" ht="116.25" customHeight="1" thickBot="1" x14ac:dyDescent="0.25">
      <c r="A8" s="70">
        <v>50</v>
      </c>
      <c r="B8" s="46" t="s">
        <v>31</v>
      </c>
      <c r="C8" s="71" t="s">
        <v>32</v>
      </c>
      <c r="D8" s="46"/>
      <c r="E8" s="46"/>
      <c r="F8" s="47"/>
      <c r="G8" s="58"/>
      <c r="H8" s="47" t="s">
        <v>41</v>
      </c>
      <c r="I8" s="58"/>
      <c r="J8" s="58"/>
      <c r="K8" s="47" t="s">
        <v>27</v>
      </c>
      <c r="L8" s="47"/>
      <c r="M8" s="48">
        <v>50</v>
      </c>
      <c r="N8" s="18"/>
      <c r="O8" s="50"/>
      <c r="P8" s="50"/>
      <c r="Q8" s="21">
        <f t="shared" si="0"/>
        <v>0</v>
      </c>
      <c r="R8" s="50">
        <v>9.5</v>
      </c>
      <c r="S8" s="49">
        <f t="shared" si="1"/>
        <v>0</v>
      </c>
      <c r="T8" s="21">
        <f t="shared" si="2"/>
        <v>0</v>
      </c>
      <c r="U8" s="51"/>
      <c r="V8" s="21">
        <f>SUM(Q8)</f>
        <v>0</v>
      </c>
      <c r="W8" s="21">
        <f>SUM(T8)</f>
        <v>0</v>
      </c>
      <c r="X8" s="50"/>
      <c r="Y8" s="50"/>
      <c r="Z8" s="52">
        <v>56289</v>
      </c>
    </row>
    <row r="10" spans="1:26" x14ac:dyDescent="0.2">
      <c r="R10" s="8"/>
      <c r="S10" s="8"/>
      <c r="U10" s="8">
        <f>SUM(U4:U8)</f>
        <v>0</v>
      </c>
      <c r="V10" s="8">
        <f>SUM(V4:V8)</f>
        <v>0</v>
      </c>
      <c r="W10" s="8">
        <f>SUM(W4:W8)</f>
        <v>0</v>
      </c>
    </row>
  </sheetData>
  <pageMargins left="0" right="0" top="0.59055118110236227" bottom="0.59055118110236227" header="0" footer="0.47244094488188981"/>
  <pageSetup paperSize="8" scale="51" fitToHeight="0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E7"/>
  <sheetViews>
    <sheetView zoomScale="70" zoomScaleNormal="70" workbookViewId="0">
      <pane ySplit="3" topLeftCell="A4" activePane="bottomLeft" state="frozen"/>
      <selection pane="bottomLeft" activeCell="F29" sqref="F29"/>
    </sheetView>
  </sheetViews>
  <sheetFormatPr defaultRowHeight="12.75" x14ac:dyDescent="0.2"/>
  <cols>
    <col min="1" max="1" width="23" style="2" customWidth="1"/>
    <col min="2" max="2" width="27" style="9" customWidth="1"/>
    <col min="3" max="3" width="13.28515625" style="3" hidden="1" customWidth="1"/>
    <col min="4" max="5" width="23.140625" style="8" customWidth="1"/>
    <col min="6" max="16384" width="9.140625" style="1"/>
  </cols>
  <sheetData>
    <row r="1" spans="1:5" ht="15.75" x14ac:dyDescent="0.25">
      <c r="A1" s="4" t="s">
        <v>35</v>
      </c>
    </row>
    <row r="2" spans="1:5" ht="13.5" thickBot="1" x14ac:dyDescent="0.25">
      <c r="A2" s="5" t="s">
        <v>0</v>
      </c>
    </row>
    <row r="3" spans="1:5" s="9" customFormat="1" ht="13.5" thickBot="1" x14ac:dyDescent="0.3">
      <c r="A3" s="12" t="s">
        <v>42</v>
      </c>
      <c r="B3" s="13" t="s">
        <v>43</v>
      </c>
      <c r="C3" s="16" t="s">
        <v>21</v>
      </c>
      <c r="D3" s="17" t="s">
        <v>22</v>
      </c>
      <c r="E3" s="73" t="s">
        <v>23</v>
      </c>
    </row>
    <row r="4" spans="1:5" s="32" customFormat="1" ht="126.75" customHeight="1" thickBot="1" x14ac:dyDescent="0.25">
      <c r="A4" s="74" t="s">
        <v>38</v>
      </c>
      <c r="B4" s="61" t="s">
        <v>30</v>
      </c>
      <c r="C4" s="44"/>
      <c r="D4" s="23">
        <f>'Objava javnega naročila'!V7</f>
        <v>0</v>
      </c>
      <c r="E4" s="75">
        <f>'Objava javnega naročila'!W7</f>
        <v>0</v>
      </c>
    </row>
    <row r="5" spans="1:5" s="32" customFormat="1" ht="126.75" customHeight="1" thickBot="1" x14ac:dyDescent="0.25">
      <c r="A5" s="76" t="s">
        <v>41</v>
      </c>
      <c r="B5" s="46" t="s">
        <v>31</v>
      </c>
      <c r="C5" s="51"/>
      <c r="D5" s="21">
        <f>'Objava javnega naročila'!V8</f>
        <v>0</v>
      </c>
      <c r="E5" s="77">
        <f>'Objava javnega naročila'!W8</f>
        <v>0</v>
      </c>
    </row>
    <row r="7" spans="1:5" x14ac:dyDescent="0.2">
      <c r="C7" s="8">
        <f>SUM(C4:C5)</f>
        <v>0</v>
      </c>
      <c r="D7" s="8">
        <f>SUM(D4:D5)</f>
        <v>0</v>
      </c>
      <c r="E7" s="8">
        <f>SUM(E4:E5)</f>
        <v>0</v>
      </c>
    </row>
  </sheetData>
  <pageMargins left="0" right="0" top="0.59055118110236227" bottom="0.59055118110236227" header="0" footer="0.47244094488188981"/>
  <pageSetup paperSize="9" fitToHeight="0" orientation="portrait" horizontalDpi="4294967294" verticalDpi="4294967294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REKAPITULACIJA</vt:lpstr>
      <vt:lpstr>'Objava javnega naročila'!Področje_tiskanja</vt:lpstr>
      <vt:lpstr>REKAPITULACIJA!Področje_tiskanja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kcks77</cp:lastModifiedBy>
  <cp:lastPrinted>2021-03-17T09:01:35Z</cp:lastPrinted>
  <dcterms:created xsi:type="dcterms:W3CDTF">2019-03-26T12:43:47Z</dcterms:created>
  <dcterms:modified xsi:type="dcterms:W3CDTF">2021-03-22T07:19:35Z</dcterms:modified>
</cp:coreProperties>
</file>